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前端学习\项目论证\2026年\14四川旺苍经济开发区黄洋工业集聚园区提升工程建设项目\信息披露\"/>
    </mc:Choice>
  </mc:AlternateContent>
  <bookViews>
    <workbookView windowWidth="18350" windowHeight="7630"/>
  </bookViews>
  <sheets>
    <sheet name="Sheet1" sheetId="1" r:id="rId1"/>
    <sheet name="Sheet2" sheetId="2" r:id="rId2"/>
    <sheet name="Sheet3" sheetId="3" r:id="rId3"/>
  </sheets>
  <externalReferences>
    <externalReference r:id="rId5"/>
  </externalReferences>
  <definedNames>
    <definedName name="_xlnm.Print_Area" localSheetId="0">Sheet1!$A$1:$M$33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<sst xmlns="http://schemas.openxmlformats.org/spreadsheetml/2006/main" count="105" uniqueCount="72">
  <si>
    <t>三、项目详细信息</t>
  </si>
  <si>
    <t>项目1</t>
  </si>
  <si>
    <t>项目名称</t>
  </si>
  <si>
    <t>四川旺苍经济开发区黄洋工业集聚园区提升工程建设项目</t>
  </si>
  <si>
    <t>项目类型</t>
  </si>
  <si>
    <t/>
  </si>
  <si>
    <t>产业园区基础设施</t>
  </si>
  <si>
    <t>本只专项债券中用于该项目的金额</t>
  </si>
  <si>
    <t>其中：用于符合条件的重大项目资本金的金额</t>
  </si>
  <si>
    <t>项目简要描述</t>
  </si>
  <si>
    <t>项目占地1015亩，新建园区内道路总长度 5483米；边坡支护、防护、挡墙等6.75万立方米；新建给水、雨污分流、电力、通信管网各5483米；新建标准化厂房（一期）3.90万平方米；新建800吨/日污水处理厂及配套设施；新建员工宿舍8000平方米；新建设备用房1000平方米；新建消防站一座1000平方米；新建2500立方/日高位水池一个；新建停车位488个（其中充电停车位146个）及其他配套附属设施。</t>
  </si>
  <si>
    <t>项目建设期</t>
  </si>
  <si>
    <t>2026年-2029年</t>
  </si>
  <si>
    <t>项目运营期</t>
  </si>
  <si>
    <t>2029年-2057年</t>
  </si>
  <si>
    <t>项目总投资</t>
  </si>
  <si>
    <t>其中：不含专项债券的项目资本金</t>
  </si>
  <si>
    <t>专项债券融资</t>
  </si>
  <si>
    <t>其他债务融资</t>
  </si>
  <si>
    <t>项目分年融资计划</t>
  </si>
  <si>
    <t>2021年及以前年度</t>
  </si>
  <si>
    <t>2022年</t>
  </si>
  <si>
    <t>2023年</t>
  </si>
  <si>
    <t>2024年</t>
  </si>
  <si>
    <t>2025年</t>
  </si>
  <si>
    <t>2026年</t>
  </si>
  <si>
    <t>2027年</t>
  </si>
  <si>
    <t>2028年</t>
  </si>
  <si>
    <t>2029年及以后年度</t>
  </si>
  <si>
    <t>项目总收益</t>
  </si>
  <si>
    <t>债券存续期内项目分年收益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</si>
  <si>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</si>
  <si>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</si>
  <si>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</si>
  <si>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</si>
  <si>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</si>
  <si>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</si>
  <si>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</si>
  <si>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</si>
  <si>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</si>
  <si>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</si>
  <si>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</si>
  <si>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</si>
  <si>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</si>
  <si>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</si>
  <si>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</si>
  <si>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</si>
  <si>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</si>
  <si>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</si>
  <si>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</si>
  <si>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</si>
  <si>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</si>
  <si>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</si>
  <si>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</si>
  <si>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</si>
  <si>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</si>
  <si>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</si>
  <si>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</si>
  <si>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</si>
  <si>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</si>
  <si>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项目总收益/项目总投资</t>
  </si>
  <si>
    <t>项目总债务融资本息</t>
  </si>
  <si>
    <t>项目总收益/项目总债务融资本息</t>
  </si>
  <si>
    <t>项目总债务融资本金</t>
  </si>
  <si>
    <t>项目总收益/项目总债务融资本金</t>
  </si>
  <si>
    <t>项目总地方债券融资本息</t>
  </si>
  <si>
    <t>项目总收益/项目总地方债券融资本息</t>
  </si>
  <si>
    <t>项目总地方债券融资本金</t>
  </si>
  <si>
    <t>项目总收益/项目总地方债券融资本金</t>
  </si>
  <si>
    <t>项目收益预测依据</t>
  </si>
  <si>
    <t>根据相关政策文件和同类收入的市场参考价格。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</si>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</sst>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.000000&quot;亿&quot;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1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11">
      <alignment vertical="center"/>
    </xf>
    <xf numFmtId="0" fontId="10" fillId="0" borderId="11">
      <alignment vertical="center"/>
    </xf>
    <xf numFmtId="0" fontId="11" fillId="0" borderId="12">
      <alignment vertical="center"/>
    </xf>
    <xf numFmtId="0" fontId="11" fillId="0" borderId="0">
      <alignment vertical="center"/>
    </xf>
    <xf numFmtId="0" fontId="12" fillId="4" borderId="13">
      <alignment vertical="center"/>
    </xf>
    <xf numFmtId="0" fontId="13" fillId="5" borderId="14">
      <alignment vertical="center"/>
    </xf>
    <xf numFmtId="0" fontId="14" fillId="5" borderId="13">
      <alignment vertical="center"/>
    </xf>
    <xf numFmtId="0" fontId="15" fillId="6" borderId="15">
      <alignment vertical="center"/>
    </xf>
    <xf numFmtId="0" fontId="16" fillId="0" borderId="16">
      <alignment vertical="center"/>
    </xf>
    <xf numFmtId="0" fontId="17" fillId="0" borderId="17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  <xf numFmtId="0" fontId="1" fillId="0" borderId="0"/>
    <xf numFmtId="0" fontId="0" fillId="0" borderId="0">
      <alignment vertical="center"/>
    </xf>
  </cellStyleXfs>
  <cellXfs count="48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50" applyFont="1" applyFill="1">
      <alignment vertical="center"/>
    </xf>
    <xf numFmtId="0" fontId="1" fillId="0" borderId="0" xfId="49" applyFill="1"/>
    <xf numFmtId="0" fontId="2" fillId="0" borderId="0" xfId="50" applyFont="1" applyFill="1" applyAlignment="1">
      <alignment horizontal="left" vertical="center"/>
    </xf>
    <xf numFmtId="0" fontId="0" fillId="0" borderId="1" xfId="50" applyBorder="1" applyAlignment="1">
      <alignment horizontal="left" vertical="center"/>
    </xf>
    <xf numFmtId="0" fontId="0" fillId="0" borderId="1" xfId="50" applyFill="1" applyBorder="1" applyAlignment="1">
      <alignment horizontal="center" vertical="center"/>
    </xf>
    <xf numFmtId="0" fontId="0" fillId="2" borderId="2" xfId="50" applyFill="1" applyBorder="1" applyAlignment="1">
      <alignment horizontal="left" vertical="center"/>
    </xf>
    <xf numFmtId="0" fontId="0" fillId="2" borderId="3" xfId="50" applyFill="1" applyBorder="1" applyAlignment="1">
      <alignment horizontal="left" vertical="center"/>
    </xf>
    <xf numFmtId="0" fontId="0" fillId="2" borderId="4" xfId="50" applyFill="1" applyBorder="1" applyAlignment="1">
      <alignment horizontal="left" vertical="center"/>
    </xf>
    <xf numFmtId="0" fontId="0" fillId="0" borderId="2" xfId="50" applyFill="1" applyBorder="1" applyAlignment="1">
      <alignment horizontal="center" vertical="center"/>
    </xf>
    <xf numFmtId="0" fontId="0" fillId="0" borderId="3" xfId="50" applyFill="1" applyBorder="1" applyAlignment="1">
      <alignment horizontal="center" vertical="center"/>
    </xf>
    <xf numFmtId="0" fontId="0" fillId="0" borderId="4" xfId="50" applyFill="1" applyBorder="1" applyAlignment="1">
      <alignment horizontal="center" vertical="center"/>
    </xf>
    <xf numFmtId="176" fontId="0" fillId="0" borderId="1" xfId="50" applyNumberFormat="1" applyFill="1" applyBorder="1" applyAlignment="1">
      <alignment horizontal="center" vertical="center"/>
    </xf>
    <xf numFmtId="0" fontId="0" fillId="2" borderId="2" xfId="50" applyFill="1" applyBorder="1" applyAlignment="1">
      <alignment horizontal="center" vertical="center"/>
    </xf>
    <xf numFmtId="0" fontId="0" fillId="2" borderId="3" xfId="50" applyFill="1" applyBorder="1" applyAlignment="1">
      <alignment horizontal="center" vertical="center"/>
    </xf>
    <xf numFmtId="0" fontId="0" fillId="2" borderId="4" xfId="50" applyFill="1" applyBorder="1" applyAlignment="1">
      <alignment horizontal="center" vertical="center"/>
    </xf>
    <xf numFmtId="0" fontId="0" fillId="0" borderId="2" xfId="50" applyFill="1" applyBorder="1" applyAlignment="1">
      <alignment horizontal="left" vertical="center"/>
    </xf>
    <xf numFmtId="0" fontId="0" fillId="0" borderId="3" xfId="50" applyFill="1" applyBorder="1" applyAlignment="1">
      <alignment horizontal="left" vertical="center"/>
    </xf>
    <xf numFmtId="0" fontId="0" fillId="0" borderId="4" xfId="50" applyFill="1" applyBorder="1" applyAlignment="1">
      <alignment horizontal="left" vertical="center"/>
    </xf>
    <xf numFmtId="0" fontId="0" fillId="0" borderId="2" xfId="50" applyFill="1" applyBorder="1" applyAlignment="1">
      <alignment horizontal="left" vertical="center" wrapText="1"/>
    </xf>
    <xf numFmtId="0" fontId="0" fillId="0" borderId="3" xfId="50" applyFill="1" applyBorder="1" applyAlignment="1">
      <alignment horizontal="left" vertical="center" wrapText="1"/>
    </xf>
    <xf numFmtId="0" fontId="0" fillId="0" borderId="4" xfId="50" applyFill="1" applyBorder="1" applyAlignment="1">
      <alignment horizontal="left" vertical="center" wrapText="1"/>
    </xf>
    <xf numFmtId="57" fontId="3" fillId="0" borderId="2" xfId="50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0" fillId="0" borderId="1" xfId="50" applyFill="1" applyBorder="1" applyAlignment="1">
      <alignment horizontal="left" vertical="center"/>
    </xf>
    <xf numFmtId="176" fontId="0" fillId="0" borderId="2" xfId="50" applyNumberFormat="1" applyFill="1" applyBorder="1" applyAlignment="1">
      <alignment horizontal="center" vertical="center"/>
    </xf>
    <xf numFmtId="176" fontId="0" fillId="0" borderId="3" xfId="50" applyNumberFormat="1" applyFill="1" applyBorder="1" applyAlignment="1">
      <alignment horizontal="center" vertical="center"/>
    </xf>
    <xf numFmtId="176" fontId="0" fillId="0" borderId="4" xfId="50" applyNumberFormat="1" applyFill="1" applyBorder="1" applyAlignment="1">
      <alignment horizontal="center" vertical="center"/>
    </xf>
    <xf numFmtId="0" fontId="0" fillId="0" borderId="5" xfId="50" applyFill="1" applyBorder="1" applyAlignment="1">
      <alignment horizontal="center" vertical="center"/>
    </xf>
    <xf numFmtId="0" fontId="0" fillId="0" borderId="6" xfId="50" applyFill="1" applyBorder="1" applyAlignment="1">
      <alignment horizontal="center" vertical="center"/>
    </xf>
    <xf numFmtId="0" fontId="0" fillId="0" borderId="7" xfId="50" applyFill="1" applyBorder="1" applyAlignment="1">
      <alignment horizontal="center" vertical="center"/>
    </xf>
    <xf numFmtId="176" fontId="0" fillId="0" borderId="1" xfId="50" applyNumberFormat="1" applyFill="1" applyBorder="1">
      <alignment vertical="center"/>
    </xf>
    <xf numFmtId="0" fontId="0" fillId="0" borderId="8" xfId="50" applyFill="1" applyBorder="1" applyAlignment="1">
      <alignment horizontal="center" vertical="center"/>
    </xf>
    <xf numFmtId="0" fontId="0" fillId="0" borderId="9" xfId="50" applyFill="1" applyBorder="1" applyAlignment="1">
      <alignment horizontal="center" vertical="center"/>
    </xf>
    <xf numFmtId="0" fontId="0" fillId="0" borderId="0" xfId="50" applyFill="1" applyAlignment="1">
      <alignment horizontal="center" vertical="center"/>
    </xf>
    <xf numFmtId="0" fontId="0" fillId="0" borderId="3" xfId="50" applyFill="1" applyBorder="1">
      <alignment vertical="center"/>
    </xf>
    <xf numFmtId="177" fontId="0" fillId="0" borderId="2" xfId="50" applyNumberFormat="1" applyFill="1" applyBorder="1" applyAlignment="1">
      <alignment horizontal="center" vertical="center"/>
    </xf>
    <xf numFmtId="177" fontId="0" fillId="0" borderId="3" xfId="50" applyNumberFormat="1" applyFill="1" applyBorder="1" applyAlignment="1">
      <alignment horizontal="center" vertical="center"/>
    </xf>
    <xf numFmtId="177" fontId="0" fillId="0" borderId="4" xfId="50" applyNumberFormat="1" applyFill="1" applyBorder="1" applyAlignment="1">
      <alignment horizontal="center" vertical="center"/>
    </xf>
    <xf numFmtId="177" fontId="0" fillId="0" borderId="1" xfId="50" applyNumberForma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0" fontId="0" fillId="0" borderId="9" xfId="50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 2" xfId="49"/>
    <cellStyle name="常规 2 2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069;&#31471;&#23398;&#20064;\&#39033;&#30446;&#35770;&#35777;\2026&#24180;\&#40644;&#27915;&#22253;&#21306;\&#26106;&#33485;&#21439;&#40644;&#27915;&#24037;&#19994;&#38598;&#32858;&#22253;&#21306;&#24314;&#35774;&#39033;&#30446;&#27979;&#31639;&#34920;20259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资金及建设进度"/>
      <sheetName val="投资估算表"/>
      <sheetName val="还本付息表"/>
      <sheetName val="运营收益估算"/>
      <sheetName val="资金测算平衡表"/>
      <sheetName val="收支预算表"/>
      <sheetName val="信息表"/>
      <sheetName val="Sheet1"/>
    </sheetNames>
    <sheetDataSet>
      <sheetData sheetId="0">
        <row r="15">
          <cell r="C15">
            <v>5700</v>
          </cell>
        </row>
        <row r="16">
          <cell r="C16">
            <v>22800</v>
          </cell>
        </row>
        <row r="25">
          <cell r="F25">
            <v>8000</v>
          </cell>
          <cell r="G25">
            <v>8000</v>
          </cell>
          <cell r="H25">
            <v>6800</v>
          </cell>
        </row>
      </sheetData>
      <sheetData sheetId="1"/>
      <sheetData sheetId="2">
        <row r="22">
          <cell r="C22">
            <v>36480</v>
          </cell>
        </row>
      </sheetData>
      <sheetData sheetId="3">
        <row r="57">
          <cell r="E57">
            <v>0.061068</v>
          </cell>
          <cell r="F57">
            <v>0.12958</v>
          </cell>
          <cell r="G57">
            <v>0.133166</v>
          </cell>
          <cell r="H57">
            <v>0.137174</v>
          </cell>
          <cell r="I57">
            <v>0.137174</v>
          </cell>
          <cell r="J57">
            <v>0.137174</v>
          </cell>
          <cell r="K57">
            <v>0.141303</v>
          </cell>
          <cell r="L57">
            <v>0.141303</v>
          </cell>
          <cell r="M57">
            <v>0.141303</v>
          </cell>
          <cell r="N57">
            <v>0.145557</v>
          </cell>
          <cell r="O57">
            <v>0.144792</v>
          </cell>
          <cell r="P57">
            <v>0.144318</v>
          </cell>
          <cell r="Q57">
            <v>0.147603</v>
          </cell>
          <cell r="R57">
            <v>0.147603</v>
          </cell>
          <cell r="S57">
            <v>0.147603</v>
          </cell>
          <cell r="T57">
            <v>0.150988</v>
          </cell>
          <cell r="U57">
            <v>0.150988</v>
          </cell>
          <cell r="V57">
            <v>0.150988</v>
          </cell>
          <cell r="W57">
            <v>0.154474</v>
          </cell>
          <cell r="X57">
            <v>0.154474</v>
          </cell>
          <cell r="Y57">
            <v>0.154474</v>
          </cell>
          <cell r="Z57">
            <v>0.158064</v>
          </cell>
          <cell r="AA57">
            <v>0.158064</v>
          </cell>
          <cell r="AB57">
            <v>0.158064</v>
          </cell>
          <cell r="AC57">
            <v>0.161763</v>
          </cell>
          <cell r="AD57">
            <v>0.161763</v>
          </cell>
          <cell r="AE57">
            <v>0.161763</v>
          </cell>
          <cell r="AF57">
            <v>0.16357</v>
          </cell>
          <cell r="AG57">
            <v>0.15757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3"/>
  <sheetViews>
    <sheetView tabSelected="1" zoomScale="79" zoomScaleNormal="79" workbookViewId="0">
      <selection activeCell="D4" sqref="D4:M4"/>
    </sheetView>
  </sheetViews>
  <sheetFormatPr defaultColWidth="9.78181818181818" defaultRowHeight="15"/>
  <cols>
    <col min="1" max="1" width="16.9090909090909" style="1" customWidth="1"/>
    <col min="2" max="2" width="11.8181818181818" style="1"/>
    <col min="3" max="3" width="22.0909090909091" style="1" customWidth="1"/>
    <col min="4" max="4" width="19.9090909090909" style="1" customWidth="1"/>
    <col min="5" max="5" width="9.78181818181818" style="1"/>
    <col min="6" max="6" width="11.8181818181818" style="1"/>
    <col min="7" max="7" width="9.78181818181818" style="1"/>
    <col min="8" max="8" width="11.8181818181818" style="1"/>
    <col min="9" max="9" width="9.78181818181818" style="1"/>
    <col min="10" max="10" width="11.8181818181818" style="1"/>
    <col min="11" max="16384" width="9.78181818181818" style="1"/>
  </cols>
  <sheetData>
    <row r="1" s="1" customForma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17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5" customHeight="1" spans="1:13">
      <c r="A3" s="5" t="s">
        <v>2</v>
      </c>
      <c r="B3" s="5"/>
      <c r="C3" s="5"/>
      <c r="D3" s="6" t="s">
        <v>3</v>
      </c>
      <c r="E3" s="6"/>
      <c r="F3" s="6"/>
      <c r="G3" s="6"/>
      <c r="H3" s="6"/>
      <c r="I3" s="6"/>
      <c r="J3" s="6"/>
      <c r="K3" s="6"/>
      <c r="L3" s="6"/>
      <c r="M3" s="6"/>
    </row>
    <row r="4" s="1" customFormat="1" ht="25" customHeight="1" spans="1:13">
      <c r="A4" s="7" t="s">
        <v>4</v>
      </c>
      <c r="B4" s="8" t="s">
        <v>5</v>
      </c>
      <c r="C4" s="9" t="s">
        <v>5</v>
      </c>
      <c r="D4" s="10" t="s">
        <v>6</v>
      </c>
      <c r="E4" s="11"/>
      <c r="F4" s="11"/>
      <c r="G4" s="11"/>
      <c r="H4" s="11"/>
      <c r="I4" s="11"/>
      <c r="J4" s="11"/>
      <c r="K4" s="11"/>
      <c r="L4" s="11"/>
      <c r="M4" s="12"/>
    </row>
    <row r="5" s="1" customFormat="1" ht="25" customHeight="1" spans="1:13">
      <c r="A5" s="7" t="s">
        <v>7</v>
      </c>
      <c r="B5" s="8" t="s">
        <v>5</v>
      </c>
      <c r="C5" s="9" t="s">
        <v>5</v>
      </c>
      <c r="D5" s="13">
        <v>0.1</v>
      </c>
      <c r="E5" s="13"/>
      <c r="F5" s="13"/>
      <c r="G5" s="13"/>
      <c r="H5" s="13"/>
      <c r="I5" s="13"/>
      <c r="J5" s="13"/>
      <c r="K5" s="13"/>
      <c r="L5" s="13"/>
      <c r="M5" s="13"/>
    </row>
    <row r="6" s="1" customFormat="1" ht="25" customHeight="1" spans="1:13">
      <c r="A6" s="14" t="s">
        <v>8</v>
      </c>
      <c r="B6" s="15" t="s">
        <v>5</v>
      </c>
      <c r="C6" s="16" t="s">
        <v>5</v>
      </c>
      <c r="D6" s="10"/>
      <c r="E6" s="11"/>
      <c r="F6" s="11"/>
      <c r="G6" s="11"/>
      <c r="H6" s="11"/>
      <c r="I6" s="11"/>
      <c r="J6" s="11"/>
      <c r="K6" s="11"/>
      <c r="L6" s="11"/>
      <c r="M6" s="12"/>
    </row>
    <row r="7" s="1" customFormat="1" ht="68" customHeight="1" spans="1:13">
      <c r="A7" s="17" t="s">
        <v>9</v>
      </c>
      <c r="B7" s="18"/>
      <c r="C7" s="19"/>
      <c r="D7" s="20" t="s">
        <v>10</v>
      </c>
      <c r="E7" s="21"/>
      <c r="F7" s="21"/>
      <c r="G7" s="21"/>
      <c r="H7" s="21"/>
      <c r="I7" s="21"/>
      <c r="J7" s="21"/>
      <c r="K7" s="21"/>
      <c r="L7" s="21"/>
      <c r="M7" s="22"/>
    </row>
    <row r="8" s="1" customFormat="1" ht="20" customHeight="1" spans="1:13">
      <c r="A8" s="17" t="s">
        <v>11</v>
      </c>
      <c r="B8" s="18"/>
      <c r="C8" s="19"/>
      <c r="D8" s="23" t="s">
        <v>12</v>
      </c>
      <c r="E8" s="11"/>
      <c r="F8" s="11"/>
      <c r="G8" s="11"/>
      <c r="H8" s="11"/>
      <c r="I8" s="11"/>
      <c r="J8" s="11"/>
      <c r="K8" s="11"/>
      <c r="L8" s="11"/>
      <c r="M8" s="12"/>
    </row>
    <row r="9" s="1" customFormat="1" ht="20" customHeight="1" spans="1:13">
      <c r="A9" s="17" t="s">
        <v>13</v>
      </c>
      <c r="B9" s="18"/>
      <c r="C9" s="19"/>
      <c r="D9" s="24" t="s">
        <v>14</v>
      </c>
      <c r="E9" s="11"/>
      <c r="F9" s="11"/>
      <c r="G9" s="11"/>
      <c r="H9" s="11"/>
      <c r="I9" s="11"/>
      <c r="J9" s="11"/>
      <c r="K9" s="11"/>
      <c r="L9" s="11"/>
      <c r="M9" s="12"/>
    </row>
    <row r="10" s="1" customFormat="1" ht="20" customHeight="1" spans="1:13">
      <c r="A10" s="25" t="s">
        <v>15</v>
      </c>
      <c r="B10" s="25"/>
      <c r="C10" s="25"/>
      <c r="D10" s="13">
        <f>D11+D12</f>
        <v>2.85</v>
      </c>
      <c r="E10" s="13"/>
      <c r="F10" s="13"/>
      <c r="G10" s="13"/>
      <c r="H10" s="13"/>
      <c r="I10" s="13"/>
      <c r="J10" s="13"/>
      <c r="K10" s="13"/>
      <c r="L10" s="13"/>
      <c r="M10" s="13"/>
    </row>
    <row r="11" s="1" customFormat="1" ht="21" customHeight="1" spans="1:13">
      <c r="A11" s="10" t="s">
        <v>16</v>
      </c>
      <c r="B11" s="11"/>
      <c r="C11" s="12"/>
      <c r="D11" s="26">
        <f>[1]资金及建设进度!C15/10000</f>
        <v>0.57</v>
      </c>
      <c r="E11" s="27"/>
      <c r="F11" s="27"/>
      <c r="G11" s="27"/>
      <c r="H11" s="27"/>
      <c r="I11" s="27"/>
      <c r="J11" s="27"/>
      <c r="K11" s="27"/>
      <c r="L11" s="27"/>
      <c r="M11" s="28"/>
    </row>
    <row r="12" s="1" customFormat="1" ht="21" customHeight="1" spans="1:13">
      <c r="A12" s="6" t="s">
        <v>17</v>
      </c>
      <c r="B12" s="6"/>
      <c r="C12" s="6"/>
      <c r="D12" s="26">
        <f>[1]资金及建设进度!C16/10000</f>
        <v>2.28</v>
      </c>
      <c r="E12" s="27"/>
      <c r="F12" s="27"/>
      <c r="G12" s="27"/>
      <c r="H12" s="27"/>
      <c r="I12" s="27"/>
      <c r="J12" s="27"/>
      <c r="K12" s="27"/>
      <c r="L12" s="27"/>
      <c r="M12" s="28"/>
    </row>
    <row r="13" s="1" customFormat="1" ht="21" customHeight="1" spans="1:13">
      <c r="A13" s="6" t="s">
        <v>18</v>
      </c>
      <c r="B13" s="6"/>
      <c r="C13" s="6"/>
      <c r="D13" s="26"/>
      <c r="E13" s="27"/>
      <c r="F13" s="27"/>
      <c r="G13" s="27"/>
      <c r="H13" s="27"/>
      <c r="I13" s="27"/>
      <c r="J13" s="27"/>
      <c r="K13" s="27"/>
      <c r="L13" s="27"/>
      <c r="M13" s="28"/>
    </row>
    <row r="14" s="1" customFormat="1" ht="21" customHeight="1" spans="1:13">
      <c r="A14" s="10" t="s">
        <v>19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2"/>
    </row>
    <row r="15" s="1" customFormat="1" ht="21" customHeight="1" spans="1:13">
      <c r="A15" s="29" t="s">
        <v>5</v>
      </c>
      <c r="B15" s="30"/>
      <c r="C15" s="31"/>
      <c r="D15" s="6" t="s">
        <v>20</v>
      </c>
      <c r="E15" s="6" t="s">
        <v>21</v>
      </c>
      <c r="F15" s="6" t="s">
        <v>22</v>
      </c>
      <c r="G15" s="6" t="s">
        <v>23</v>
      </c>
      <c r="H15" s="6" t="s">
        <v>24</v>
      </c>
      <c r="I15" s="6" t="s">
        <v>25</v>
      </c>
      <c r="J15" s="6" t="s">
        <v>26</v>
      </c>
      <c r="K15" s="6" t="s">
        <v>27</v>
      </c>
      <c r="L15" s="6" t="s">
        <v>28</v>
      </c>
      <c r="M15" s="6"/>
    </row>
    <row r="16" s="1" customFormat="1" ht="24" customHeight="1" spans="1:13">
      <c r="A16" s="10" t="s">
        <v>17</v>
      </c>
      <c r="B16" s="11"/>
      <c r="C16" s="12"/>
      <c r="D16" s="32"/>
      <c r="E16" s="32"/>
      <c r="F16" s="32"/>
      <c r="G16" s="32"/>
      <c r="H16" s="32"/>
      <c r="I16" s="32">
        <f>[1]资金及建设进度!F25/10000</f>
        <v>0.8</v>
      </c>
      <c r="J16" s="32">
        <f>[1]资金及建设进度!G25/10000</f>
        <v>0.8</v>
      </c>
      <c r="K16" s="32">
        <f>[1]资金及建设进度!H25/10000</f>
        <v>0.68</v>
      </c>
      <c r="L16" s="26"/>
      <c r="M16" s="28"/>
    </row>
    <row r="17" s="1" customFormat="1" ht="24" customHeight="1" spans="1:13">
      <c r="A17" s="10" t="s">
        <v>18</v>
      </c>
      <c r="B17" s="11"/>
      <c r="C17" s="12"/>
      <c r="D17" s="32"/>
      <c r="E17" s="32"/>
      <c r="F17" s="32"/>
      <c r="G17" s="32"/>
      <c r="H17" s="32"/>
      <c r="I17" s="32"/>
      <c r="J17" s="32"/>
      <c r="K17" s="32"/>
      <c r="L17" s="26"/>
      <c r="M17" s="28"/>
    </row>
    <row r="18" s="1" customFormat="1" ht="24" customHeight="1" spans="1:13">
      <c r="A18" s="33" t="s">
        <v>5</v>
      </c>
      <c r="B18" s="34" t="s">
        <v>5</v>
      </c>
      <c r="C18" s="35" t="s">
        <v>5</v>
      </c>
      <c r="D18" s="36" t="s">
        <v>5</v>
      </c>
      <c r="E18" s="11" t="s">
        <v>5</v>
      </c>
      <c r="F18" s="11" t="s">
        <v>5</v>
      </c>
      <c r="G18" s="11" t="s">
        <v>5</v>
      </c>
      <c r="H18" s="11" t="s">
        <v>5</v>
      </c>
      <c r="I18" s="11" t="s">
        <v>5</v>
      </c>
      <c r="J18" s="11" t="s">
        <v>5</v>
      </c>
      <c r="K18" s="11" t="s">
        <v>5</v>
      </c>
      <c r="L18" s="11" t="s">
        <v>5</v>
      </c>
      <c r="M18" s="12" t="s">
        <v>5</v>
      </c>
    </row>
    <row r="19" s="1" customFormat="1" ht="24" customHeight="1" spans="1:13">
      <c r="A19" s="25" t="s">
        <v>29</v>
      </c>
      <c r="B19" s="25"/>
      <c r="C19" s="25"/>
      <c r="D19" s="37">
        <f>SUM(B22:B26,D22:D26,F22:F26,H22:H26,J22:J26,L22:M26)</f>
        <v>4.233728</v>
      </c>
      <c r="E19" s="38"/>
      <c r="F19" s="38"/>
      <c r="G19" s="38"/>
      <c r="H19" s="38"/>
      <c r="I19" s="38"/>
      <c r="J19" s="38"/>
      <c r="K19" s="38"/>
      <c r="L19" s="38"/>
      <c r="M19" s="39"/>
    </row>
    <row r="20" s="1" customFormat="1" ht="24" customHeight="1" spans="1:13">
      <c r="A20" s="10" t="s">
        <v>30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2"/>
    </row>
    <row r="21" s="1" customFormat="1" ht="24" customHeight="1" spans="1:13">
      <c r="A21" s="6" t="s">
        <v>21</v>
      </c>
      <c r="B21" s="13"/>
      <c r="C21" s="6" t="s">
        <v>22</v>
      </c>
      <c r="D21" s="13"/>
      <c r="E21" s="6" t="s">
        <v>23</v>
      </c>
      <c r="F21" s="13"/>
      <c r="G21" s="6" t="s">
        <v>24</v>
      </c>
      <c r="H21" s="13"/>
      <c r="I21" s="6" t="s">
        <v>25</v>
      </c>
      <c r="J21" s="13"/>
      <c r="K21" s="6" t="s">
        <v>26</v>
      </c>
      <c r="L21" s="26"/>
      <c r="M21" s="28"/>
    </row>
    <row r="22" s="1" customFormat="1" ht="24" customHeight="1" spans="1:13">
      <c r="A22" s="6" t="s">
        <v>27</v>
      </c>
      <c r="B22" s="13"/>
      <c r="C22" s="6" t="s">
        <v>31</v>
      </c>
      <c r="D22" s="40">
        <f>[1]运营收益估算!E57</f>
        <v>0.061068</v>
      </c>
      <c r="E22" s="6" t="s">
        <v>32</v>
      </c>
      <c r="F22" s="40">
        <f>[1]运营收益估算!F57</f>
        <v>0.12958</v>
      </c>
      <c r="G22" s="6" t="s">
        <v>33</v>
      </c>
      <c r="H22" s="40">
        <f>[1]运营收益估算!G57</f>
        <v>0.133166</v>
      </c>
      <c r="I22" s="6" t="s">
        <v>34</v>
      </c>
      <c r="J22" s="40">
        <f>[1]运营收益估算!H57</f>
        <v>0.137174</v>
      </c>
      <c r="K22" s="6" t="s">
        <v>35</v>
      </c>
      <c r="L22" s="37">
        <f>[1]运营收益估算!I57</f>
        <v>0.137174</v>
      </c>
      <c r="M22" s="39"/>
    </row>
    <row r="23" s="1" customFormat="1" ht="24" customHeight="1" spans="1:13">
      <c r="A23" s="6" t="s">
        <v>36</v>
      </c>
      <c r="B23" s="40">
        <f>[1]运营收益估算!J57</f>
        <v>0.137174</v>
      </c>
      <c r="C23" s="6" t="s">
        <v>37</v>
      </c>
      <c r="D23" s="40">
        <f>[1]运营收益估算!K57</f>
        <v>0.141303</v>
      </c>
      <c r="E23" s="6" t="s">
        <v>38</v>
      </c>
      <c r="F23" s="40">
        <f>[1]运营收益估算!L57</f>
        <v>0.141303</v>
      </c>
      <c r="G23" s="6" t="s">
        <v>39</v>
      </c>
      <c r="H23" s="40">
        <f>[1]运营收益估算!M57</f>
        <v>0.141303</v>
      </c>
      <c r="I23" s="6" t="s">
        <v>40</v>
      </c>
      <c r="J23" s="40">
        <f>[1]运营收益估算!N57</f>
        <v>0.145557</v>
      </c>
      <c r="K23" s="6" t="s">
        <v>41</v>
      </c>
      <c r="L23" s="37">
        <f>[1]运营收益估算!O57</f>
        <v>0.144792</v>
      </c>
      <c r="M23" s="39"/>
    </row>
    <row r="24" s="1" customFormat="1" ht="24" customHeight="1" spans="1:13">
      <c r="A24" s="6" t="s">
        <v>42</v>
      </c>
      <c r="B24" s="40">
        <f>[1]运营收益估算!P57</f>
        <v>0.144318</v>
      </c>
      <c r="C24" s="6" t="s">
        <v>43</v>
      </c>
      <c r="D24" s="40">
        <f>[1]运营收益估算!Q57</f>
        <v>0.147603</v>
      </c>
      <c r="E24" s="6" t="s">
        <v>44</v>
      </c>
      <c r="F24" s="40">
        <f>[1]运营收益估算!R57</f>
        <v>0.147603</v>
      </c>
      <c r="G24" s="6" t="s">
        <v>45</v>
      </c>
      <c r="H24" s="40">
        <f>[1]运营收益估算!S57</f>
        <v>0.147603</v>
      </c>
      <c r="I24" s="6" t="s">
        <v>46</v>
      </c>
      <c r="J24" s="40">
        <f>[1]运营收益估算!T57</f>
        <v>0.150988</v>
      </c>
      <c r="K24" s="6" t="s">
        <v>47</v>
      </c>
      <c r="L24" s="37">
        <f>[1]运营收益估算!U57</f>
        <v>0.150988</v>
      </c>
      <c r="M24" s="39"/>
    </row>
    <row r="25" s="1" customFormat="1" ht="24" customHeight="1" spans="1:13">
      <c r="A25" s="6" t="s">
        <v>48</v>
      </c>
      <c r="B25" s="40">
        <f>[1]运营收益估算!V57</f>
        <v>0.150988</v>
      </c>
      <c r="C25" s="6" t="s">
        <v>49</v>
      </c>
      <c r="D25" s="40">
        <f>[1]运营收益估算!W57</f>
        <v>0.154474</v>
      </c>
      <c r="E25" s="6" t="s">
        <v>50</v>
      </c>
      <c r="F25" s="40">
        <f>[1]运营收益估算!X57</f>
        <v>0.154474</v>
      </c>
      <c r="G25" s="6" t="s">
        <v>51</v>
      </c>
      <c r="H25" s="40">
        <f>[1]运营收益估算!Y57</f>
        <v>0.154474</v>
      </c>
      <c r="I25" s="6" t="s">
        <v>52</v>
      </c>
      <c r="J25" s="40">
        <f>[1]运营收益估算!Z57</f>
        <v>0.158064</v>
      </c>
      <c r="K25" s="6" t="s">
        <v>53</v>
      </c>
      <c r="L25" s="37">
        <f>[1]运营收益估算!AA57</f>
        <v>0.158064</v>
      </c>
      <c r="M25" s="39"/>
    </row>
    <row r="26" s="1" customFormat="1" ht="24" customHeight="1" spans="1:13">
      <c r="A26" s="6" t="s">
        <v>54</v>
      </c>
      <c r="B26" s="40">
        <f>[1]运营收益估算!AB57</f>
        <v>0.158064</v>
      </c>
      <c r="C26" s="6" t="s">
        <v>55</v>
      </c>
      <c r="D26" s="40">
        <f>[1]运营收益估算!AC57</f>
        <v>0.161763</v>
      </c>
      <c r="E26" s="6" t="s">
        <v>56</v>
      </c>
      <c r="F26" s="40">
        <f>[1]运营收益估算!AD57</f>
        <v>0.161763</v>
      </c>
      <c r="G26" s="6" t="s">
        <v>57</v>
      </c>
      <c r="H26" s="40">
        <f>[1]运营收益估算!AE57</f>
        <v>0.161763</v>
      </c>
      <c r="I26" s="6" t="s">
        <v>58</v>
      </c>
      <c r="J26" s="40">
        <f>[1]运营收益估算!AF57</f>
        <v>0.16357</v>
      </c>
      <c r="K26" s="6" t="s">
        <v>59</v>
      </c>
      <c r="L26" s="37">
        <f>[1]运营收益估算!AG57</f>
        <v>0.15757</v>
      </c>
      <c r="M26" s="39"/>
    </row>
    <row r="27" s="1" customFormat="1" ht="21" customHeight="1" spans="1:13">
      <c r="A27" s="41" t="s">
        <v>5</v>
      </c>
      <c r="B27" s="42" t="s">
        <v>5</v>
      </c>
      <c r="C27" s="42" t="s">
        <v>5</v>
      </c>
      <c r="D27" s="42" t="s">
        <v>5</v>
      </c>
      <c r="E27" s="42" t="s">
        <v>5</v>
      </c>
      <c r="F27" s="43" t="s">
        <v>60</v>
      </c>
      <c r="G27" s="43"/>
      <c r="H27" s="43"/>
      <c r="I27" s="43"/>
      <c r="J27" s="43"/>
      <c r="K27" s="44">
        <f>$D$19/$D$10</f>
        <v>1.48551859649123</v>
      </c>
      <c r="L27" s="44"/>
      <c r="M27" s="44"/>
    </row>
    <row r="28" s="1" customFormat="1" ht="21" customHeight="1" spans="1:13">
      <c r="A28" s="43" t="s">
        <v>61</v>
      </c>
      <c r="B28" s="43"/>
      <c r="C28" s="43"/>
      <c r="D28" s="45">
        <f>[1]还本付息表!C22/10000</f>
        <v>3.648</v>
      </c>
      <c r="E28" s="46"/>
      <c r="F28" s="43" t="s">
        <v>62</v>
      </c>
      <c r="G28" s="43"/>
      <c r="H28" s="43"/>
      <c r="I28" s="43"/>
      <c r="J28" s="43"/>
      <c r="K28" s="44">
        <f>$D$19/D28</f>
        <v>1.16056140350877</v>
      </c>
      <c r="L28" s="44"/>
      <c r="M28" s="44"/>
    </row>
    <row r="29" s="1" customFormat="1" ht="21" customHeight="1" spans="1:13">
      <c r="A29" s="43" t="s">
        <v>63</v>
      </c>
      <c r="B29" s="43"/>
      <c r="C29" s="43"/>
      <c r="D29" s="45">
        <f>D12</f>
        <v>2.28</v>
      </c>
      <c r="E29" s="46"/>
      <c r="F29" s="43" t="s">
        <v>64</v>
      </c>
      <c r="G29" s="43"/>
      <c r="H29" s="43"/>
      <c r="I29" s="43"/>
      <c r="J29" s="43"/>
      <c r="K29" s="44">
        <f>$D$19/D29</f>
        <v>1.85689824561404</v>
      </c>
      <c r="L29" s="44"/>
      <c r="M29" s="44"/>
    </row>
    <row r="30" s="1" customFormat="1" ht="21" customHeight="1" spans="1:13">
      <c r="A30" s="43" t="s">
        <v>65</v>
      </c>
      <c r="B30" s="43"/>
      <c r="C30" s="43"/>
      <c r="D30" s="45">
        <f>D28</f>
        <v>3.648</v>
      </c>
      <c r="E30" s="46"/>
      <c r="F30" s="43" t="s">
        <v>66</v>
      </c>
      <c r="G30" s="43"/>
      <c r="H30" s="43"/>
      <c r="I30" s="43"/>
      <c r="J30" s="43"/>
      <c r="K30" s="44">
        <f>K28</f>
        <v>1.16056140350877</v>
      </c>
      <c r="L30" s="44"/>
      <c r="M30" s="44"/>
    </row>
    <row r="31" s="1" customFormat="1" ht="21" customHeight="1" spans="1:13">
      <c r="A31" s="43" t="s">
        <v>67</v>
      </c>
      <c r="B31" s="43"/>
      <c r="C31" s="43"/>
      <c r="D31" s="45">
        <f>D29</f>
        <v>2.28</v>
      </c>
      <c r="E31" s="46"/>
      <c r="F31" s="43" t="s">
        <v>68</v>
      </c>
      <c r="G31" s="43"/>
      <c r="H31" s="43"/>
      <c r="I31" s="43"/>
      <c r="J31" s="43"/>
      <c r="K31" s="44">
        <f>K29</f>
        <v>1.85689824561404</v>
      </c>
      <c r="L31" s="44"/>
      <c r="M31" s="44"/>
    </row>
    <row r="32" s="1" customFormat="1" ht="64" customHeight="1" spans="1:13">
      <c r="A32" s="25" t="s">
        <v>69</v>
      </c>
      <c r="B32" s="25"/>
      <c r="C32" s="20" t="s">
        <v>70</v>
      </c>
      <c r="D32" s="18"/>
      <c r="E32" s="18"/>
      <c r="F32" s="18"/>
      <c r="G32" s="18"/>
      <c r="H32" s="18"/>
      <c r="I32" s="18"/>
      <c r="J32" s="18"/>
      <c r="K32" s="18"/>
      <c r="L32" s="18"/>
      <c r="M32" s="19"/>
    </row>
    <row r="33" s="1" customFormat="1" ht="33" customHeight="1" spans="1:13">
      <c r="A33" s="47" t="s">
        <v>71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</row>
  </sheetData>
  <protectedRanges>
    <protectedRange sqref="D3:M13 D19 L21:M26 C32 D16:M17 B21:B26 F21:F26 H21:H26 J21:J26 D21:D26" name="区域1"/>
    <protectedRange sqref="D28:E31 K27:M31" name="区域1_1_1"/>
  </protectedRanges>
  <mergeCells count="60">
    <mergeCell ref="A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dataValidations count="5">
    <dataValidation type="decimal" operator="between" allowBlank="1" showInputMessage="1" showErrorMessage="1" sqref="D10:M10">
      <formula1>1E-34</formula1>
      <formula2>9.99999999999999E+33</formula2>
    </dataValidation>
    <dataValidation type="decimal" operator="between" allowBlank="1" showInputMessage="1" showErrorMessage="1" sqref="D19:M19">
      <formula1>0</formula1>
      <formula2>9.99999999999999E+25</formula2>
    </dataValidation>
    <dataValidation type="decimal" operator="between" allowBlank="1" showInputMessage="1" showErrorMessage="1" sqref="D27 D28:E31">
      <formula1>1E-33</formula1>
      <formula2>9.99999999999999E+33</formula2>
    </dataValidation>
    <dataValidation type="decimal" operator="between" allowBlank="1" showInputMessage="1" showErrorMessage="1" sqref="B21:B26 D21:D26 F21:F26 H21:H26 J21:J26 D16:M17 K27:M31 L21:M26">
      <formula1>0</formula1>
      <formula2>9.99999999999999E+34</formula2>
    </dataValidation>
    <dataValidation type="decimal" operator="between" allowBlank="1" showInputMessage="1" showErrorMessage="1" sqref="D11:M13">
      <formula1>0</formula1>
      <formula2>9.99999999999999E+22</formula2>
    </dataValidation>
  </dataValidations>
  <printOptions verticalCentered="1"/>
  <pageMargins left="0.700694444444445" right="0.700694444444445" top="0.751388888888889" bottom="0.751388888888889" header="0.298611111111111" footer="0.298611111111111"/>
  <pageSetup paperSize="9" scale="6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_1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86134</dc:creator>
  <cp:lastModifiedBy>00</cp:lastModifiedBy>
  <dcterms:created xsi:type="dcterms:W3CDTF">2023-05-12T11:15:00Z</dcterms:created>
  <dcterms:modified xsi:type="dcterms:W3CDTF">2026-08-12T03:17:37Z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B6DF584BDDF946AE8EF18E5618DAB42E_12</vt:lpwstr>
  </property>
  <property fmtid="{D5CDD505-2E9C-101B-9397-08002B2CF9AE}" pid="4" name="CalculationRule">
    <vt:i4>0</vt:i4>
  </property>
</Properties>
</file>